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904203CC-4000-4581-80E1-BE4585311B7E}"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<sst xmlns="http://schemas.openxmlformats.org/spreadsheetml/2006/main" count="2960" uniqueCount="1081">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</sst>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535</v>
      </c>
      <c r="C1" s="293" t="str">
        <f ca="1">IFERROR(VLOOKUP(B1,TIT,2,FALSE)," ")</f>
        <v>RINFORZO E CONSOLIDAMENTO DI ARCHI MEDIANTE PLACCAGGIO INTRADOSSALE CON FASCE DI TESSUTO IN FIBRA DI ACCIAIO GALVANIZZATO TESSUTI IN FIBRA DI ACCIAIO GALVANIZZATO (670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e rollatura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0.2</v>
      </c>
      <c r="Q21" s="8">
        <f t="shared" ref="Q21:Q28" ca="1" si="5">IFERROR(VLOOKUP(L21,PRZ,3,FALSE),"")</f>
        <v>30.07</v>
      </c>
      <c r="R21" s="9">
        <f ca="1">IFERROR(P21*Q21,"")</f>
        <v>6.0140000000000002</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0.2</v>
      </c>
      <c r="Q22" s="8">
        <f t="shared" ca="1" si="5"/>
        <v>32.450000000000003</v>
      </c>
      <c r="R22" s="9">
        <f t="shared" ref="R22:R28" ca="1" si="9">IFERROR(P22*Q22,"")</f>
        <v>6.4900000000000011</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e rollatura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0.2</v>
      </c>
      <c r="F27" s="184">
        <f t="shared" ca="1" si="7"/>
        <v>30.07</v>
      </c>
      <c r="G27" s="245">
        <f t="shared" ca="1" si="8"/>
        <v>6.0140000000000002</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0.2</v>
      </c>
      <c r="F28" s="184">
        <f t="shared" ca="1" si="7"/>
        <v>32.450000000000003</v>
      </c>
      <c r="G28" s="245">
        <f t="shared" ca="1" si="8"/>
        <v>6.4900000000000011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29.384400000000007</v>
      </c>
      <c r="J50" s="1">
        <f t="shared" si="2"/>
        <v>0</v>
      </c>
      <c r="L50" s="264"/>
      <c r="M50" s="265"/>
      <c r="N50" s="265"/>
      <c r="O50" s="6"/>
      <c r="P50" s="10"/>
      <c r="Q50" s="12"/>
      <c r="R50" s="13">
        <f ca="1">SUM(R21:R49)</f>
        <v>18.756</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3.5000000000000004</v>
      </c>
      <c r="F54" s="184">
        <f t="shared" ca="1" si="12"/>
        <v>18.739999999999998</v>
      </c>
      <c r="G54" s="245">
        <f t="shared" ca="1" si="14"/>
        <v>65.59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70.518000000000001</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13.545</v>
      </c>
      <c r="F65" s="185">
        <f>0.02</f>
        <v>0.02</v>
      </c>
      <c r="G65" s="245">
        <f ca="1" xml:space="preserve"> F65*E65</f>
        <v>0.27090000000000003</v>
      </c>
      <c r="J65" s="1">
        <f t="shared" si="2"/>
        <v>1</v>
      </c>
    </row>
    <row r="66" spans="1:10" ht="15" customHeight="1" x14ac:dyDescent="0.35">
      <c r="A66" s="167"/>
      <c r="B66" s="166"/>
      <c r="C66" s="166"/>
      <c r="D66" s="153"/>
      <c r="E66" s="153"/>
      <c r="F66" s="163" t="s">
        <v>12</v>
      </c>
      <c r="G66" s="164">
        <f ca="1">SUM(G64:G65)</f>
        <v>2.6709000000000001</v>
      </c>
      <c r="J66" s="1">
        <f t="shared" si="2"/>
        <v>0</v>
      </c>
    </row>
    <row r="67" spans="1:10" ht="15" customHeight="1" x14ac:dyDescent="0.35">
      <c r="A67" s="151"/>
      <c r="B67" s="152"/>
      <c r="C67" s="153"/>
      <c r="D67" s="153"/>
      <c r="E67" s="153"/>
      <c r="F67" s="163" t="s">
        <v>13</v>
      </c>
      <c r="G67" s="161">
        <f ca="1">SUM(G66,G62,G50)</f>
        <v>102.57330000000002</v>
      </c>
      <c r="I67" s="14"/>
      <c r="J67" s="1">
        <f t="shared" si="2"/>
        <v>0</v>
      </c>
    </row>
    <row r="68" spans="1:10" ht="15" customHeight="1" x14ac:dyDescent="0.35">
      <c r="A68" s="151"/>
      <c r="B68" s="152"/>
      <c r="C68" s="153"/>
      <c r="D68" s="153"/>
      <c r="E68" s="153"/>
      <c r="F68" s="170" t="s">
        <v>14</v>
      </c>
      <c r="G68" s="160">
        <f ca="1">G67*0.17</f>
        <v>17.437461000000003</v>
      </c>
      <c r="I68" s="14"/>
      <c r="J68" s="1">
        <f t="shared" si="2"/>
        <v>0</v>
      </c>
    </row>
    <row r="69" spans="1:10" ht="15" customHeight="1" x14ac:dyDescent="0.35">
      <c r="A69" s="165"/>
      <c r="B69" s="153"/>
      <c r="C69" s="153"/>
      <c r="D69" s="153"/>
      <c r="E69" s="153"/>
      <c r="F69" s="170" t="s">
        <v>15</v>
      </c>
      <c r="G69" s="160">
        <f ca="1">(G67+G68)*0.1</f>
        <v>12.001076100000002</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132.01183710000001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114.3691263</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2.3450000000000006</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13.545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2026-05-19T09:53:55Z</dcterms:modified>
</cp:coreProperties>
</file>